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CB8CA878-4690-414B-91F7-077ADCD25467}" xr6:coauthVersionLast="40" xr6:coauthVersionMax="40" xr10:uidLastSave="{00000000-0000-0000-0000-000000000000}"/>
  <bookViews>
    <workbookView xWindow="0" yWindow="0" windowWidth="22260" windowHeight="12648" xr2:uid="{00000000-000D-0000-FFFF-FFFF00000000}"/>
  </bookViews>
  <sheets>
    <sheet name="Tabelle1" sheetId="1" r:id="rId1"/>
    <sheet name="regeneration overview" sheetId="2" r:id="rId2"/>
    <sheet name="sorted overview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3" i="3" l="1"/>
  <c r="F23" i="3"/>
  <c r="N55" i="1" l="1"/>
  <c r="N56" i="1"/>
  <c r="N57" i="1"/>
  <c r="N58" i="1"/>
  <c r="N59" i="1"/>
  <c r="N60" i="1"/>
  <c r="N61" i="1"/>
  <c r="N62" i="1"/>
  <c r="N63" i="1"/>
  <c r="N64" i="1"/>
  <c r="N65" i="1"/>
  <c r="N54" i="1"/>
  <c r="L34" i="1" l="1"/>
  <c r="L64" i="1" l="1"/>
  <c r="L60" i="1"/>
  <c r="L56" i="1"/>
  <c r="J5" i="3"/>
  <c r="J6" i="3"/>
  <c r="J7" i="3"/>
  <c r="J8" i="3"/>
  <c r="J9" i="3"/>
  <c r="J11" i="3"/>
  <c r="J4" i="3"/>
  <c r="I5" i="3"/>
  <c r="I6" i="3"/>
  <c r="I7" i="3"/>
  <c r="I8" i="3"/>
  <c r="I9" i="3"/>
  <c r="I11" i="3"/>
  <c r="I4" i="3"/>
  <c r="G5" i="3"/>
  <c r="G6" i="3"/>
  <c r="G7" i="3"/>
  <c r="G8" i="3"/>
  <c r="G9" i="3"/>
  <c r="G10" i="3"/>
  <c r="J10" i="3" s="1"/>
  <c r="G11" i="3"/>
  <c r="G4" i="3"/>
  <c r="F5" i="3"/>
  <c r="F6" i="3"/>
  <c r="F7" i="3"/>
  <c r="F8" i="3"/>
  <c r="F9" i="3"/>
  <c r="F10" i="3"/>
  <c r="I10" i="3" s="1"/>
  <c r="F11" i="3"/>
  <c r="F4" i="3"/>
  <c r="K25" i="1"/>
  <c r="K64" i="1"/>
  <c r="K62" i="1"/>
  <c r="K60" i="1"/>
  <c r="K58" i="1"/>
  <c r="K56" i="1"/>
  <c r="K54" i="1"/>
  <c r="J54" i="1"/>
  <c r="J42" i="1"/>
  <c r="J43" i="1"/>
  <c r="J41" i="1"/>
  <c r="J33" i="1"/>
  <c r="J34" i="1"/>
  <c r="J32" i="1"/>
  <c r="K41" i="1"/>
  <c r="K32" i="1"/>
  <c r="K23" i="1"/>
  <c r="K19" i="1"/>
  <c r="K21" i="1"/>
  <c r="J24" i="1"/>
  <c r="J25" i="1"/>
  <c r="J23" i="1"/>
  <c r="J20" i="1"/>
  <c r="J21" i="1"/>
  <c r="J19" i="1"/>
  <c r="D64" i="1"/>
  <c r="D60" i="1"/>
  <c r="D56" i="1"/>
  <c r="D43" i="1"/>
  <c r="E43" i="1" s="1"/>
  <c r="F43" i="1" s="1"/>
  <c r="H43" i="1" s="1"/>
  <c r="D34" i="1"/>
  <c r="E34" i="1" s="1"/>
  <c r="F34" i="1" s="1"/>
  <c r="H34" i="1" s="1"/>
  <c r="D25" i="1"/>
  <c r="E25" i="1" s="1"/>
  <c r="F25" i="1" s="1"/>
  <c r="H25" i="1" s="1"/>
  <c r="D21" i="1"/>
  <c r="E21" i="1" s="1"/>
  <c r="F21" i="1" s="1"/>
  <c r="H21" i="1" s="1"/>
  <c r="D12" i="1"/>
  <c r="H11" i="1"/>
  <c r="H10" i="1"/>
  <c r="J10" i="1"/>
  <c r="K10" i="1"/>
  <c r="E65" i="1"/>
  <c r="F65" i="1" s="1"/>
  <c r="H65" i="1" s="1"/>
  <c r="E63" i="1"/>
  <c r="F63" i="1" s="1"/>
  <c r="H63" i="1" s="1"/>
  <c r="E61" i="1"/>
  <c r="F61" i="1" s="1"/>
  <c r="H61" i="1" s="1"/>
  <c r="H62" i="1"/>
  <c r="H58" i="1"/>
  <c r="E51" i="1"/>
  <c r="F51" i="1"/>
  <c r="E42" i="1"/>
  <c r="F42" i="1" s="1"/>
  <c r="H42" i="1" s="1"/>
  <c r="E41" i="1"/>
  <c r="F41" i="1" s="1"/>
  <c r="H41" i="1" s="1"/>
  <c r="E38" i="1"/>
  <c r="F38" i="1" s="1"/>
  <c r="E33" i="1"/>
  <c r="F33" i="1" s="1"/>
  <c r="H33" i="1" s="1"/>
  <c r="E32" i="1"/>
  <c r="F32" i="1" s="1"/>
  <c r="E29" i="1"/>
  <c r="F29" i="1" s="1"/>
  <c r="H32" i="1" s="1"/>
  <c r="E24" i="1"/>
  <c r="F24" i="1" s="1"/>
  <c r="H24" i="1" s="1"/>
  <c r="E23" i="1"/>
  <c r="F23" i="1" s="1"/>
  <c r="E20" i="1"/>
  <c r="F20" i="1" s="1"/>
  <c r="H20" i="1" s="1"/>
  <c r="E19" i="1"/>
  <c r="F19" i="1" s="1"/>
  <c r="E16" i="1"/>
  <c r="F16" i="1" s="1"/>
  <c r="E62" i="1"/>
  <c r="F62" i="1" s="1"/>
  <c r="E64" i="1"/>
  <c r="F64" i="1" s="1"/>
  <c r="H64" i="1" s="1"/>
  <c r="H19" i="1" l="1"/>
  <c r="H23" i="1"/>
  <c r="D29" i="2"/>
  <c r="D28" i="2"/>
  <c r="F13" i="2"/>
  <c r="D26" i="2" l="1"/>
  <c r="D27" i="2"/>
  <c r="D25" i="2"/>
  <c r="D24" i="2"/>
  <c r="D23" i="2"/>
  <c r="D22" i="2"/>
  <c r="F8" i="2"/>
  <c r="F9" i="2"/>
  <c r="F10" i="2"/>
  <c r="F11" i="2"/>
  <c r="F12" i="2"/>
  <c r="F7" i="2"/>
  <c r="F5" i="2"/>
  <c r="F6" i="2"/>
  <c r="F4" i="2"/>
  <c r="E60" i="1" l="1"/>
  <c r="F60" i="1" s="1"/>
  <c r="H60" i="1" s="1"/>
  <c r="E59" i="1"/>
  <c r="F59" i="1" s="1"/>
  <c r="H59" i="1" s="1"/>
  <c r="E58" i="1"/>
  <c r="F58" i="1" s="1"/>
  <c r="F57" i="1"/>
  <c r="H57" i="1" s="1"/>
  <c r="E57" i="1"/>
  <c r="E56" i="1"/>
  <c r="F56" i="1" s="1"/>
  <c r="H56" i="1" s="1"/>
  <c r="E55" i="1"/>
  <c r="F55" i="1" s="1"/>
  <c r="H55" i="1" s="1"/>
  <c r="E54" i="1"/>
  <c r="F54" i="1" s="1"/>
  <c r="E11" i="1"/>
  <c r="F11" i="1" s="1"/>
  <c r="E10" i="1" l="1"/>
  <c r="F10" i="1" s="1"/>
  <c r="E50" i="1" l="1"/>
  <c r="F50" i="1" s="1"/>
  <c r="E7" i="1"/>
  <c r="F7" i="1" s="1"/>
  <c r="H54" i="1" l="1"/>
  <c r="E12" i="1"/>
  <c r="F12" i="1" s="1"/>
  <c r="H12" i="1" s="1"/>
  <c r="J64" i="1" l="1"/>
  <c r="J63" i="1"/>
  <c r="J61" i="1"/>
  <c r="J65" i="1"/>
  <c r="J62" i="1"/>
  <c r="J56" i="1"/>
  <c r="J60" i="1"/>
  <c r="J58" i="1"/>
  <c r="J57" i="1"/>
  <c r="J55" i="1"/>
  <c r="J59" i="1"/>
  <c r="J11" i="1"/>
  <c r="J12" i="1"/>
  <c r="K34" i="1" l="1"/>
  <c r="L43" i="1"/>
  <c r="K43" i="1"/>
  <c r="L21" i="1"/>
  <c r="L25" i="1"/>
  <c r="K12" i="1"/>
  <c r="R9" i="1" s="1"/>
  <c r="L12" i="1"/>
</calcChain>
</file>

<file path=xl/sharedStrings.xml><?xml version="1.0" encoding="utf-8"?>
<sst xmlns="http://schemas.openxmlformats.org/spreadsheetml/2006/main" count="168" uniqueCount="93">
  <si>
    <t>Abs 339 nm</t>
  </si>
  <si>
    <t>orig1</t>
  </si>
  <si>
    <t>orig2</t>
  </si>
  <si>
    <t>av blank abs:</t>
  </si>
  <si>
    <t>Dichromate / mg/ml</t>
  </si>
  <si>
    <t>K2Cr2O7</t>
  </si>
  <si>
    <t>Cr</t>
  </si>
  <si>
    <t>Cr(VI) / mg/L</t>
  </si>
  <si>
    <t>Cr(VI) change /ug</t>
  </si>
  <si>
    <t>Total Cr in cloth /ug</t>
  </si>
  <si>
    <t>step</t>
  </si>
  <si>
    <t>0.5 M NaHCO3 + 2 M NaCl</t>
  </si>
  <si>
    <t>0.5 M NaOH + 2 M NaCl</t>
  </si>
  <si>
    <t>NaNa</t>
  </si>
  <si>
    <t>Av regen</t>
  </si>
  <si>
    <t>with water</t>
  </si>
  <si>
    <t>Date</t>
  </si>
  <si>
    <t>Reg</t>
  </si>
  <si>
    <t>1M NaCl</t>
  </si>
  <si>
    <t>Release</t>
  </si>
  <si>
    <t>1M NaHCO3</t>
  </si>
  <si>
    <t>1M NaOAc</t>
  </si>
  <si>
    <t>1M NaOH</t>
  </si>
  <si>
    <t>1M NaOH + 1MNaCl</t>
  </si>
  <si>
    <t>0.5M NaHCO3 + 1M NaCl</t>
  </si>
  <si>
    <t>0.5M NaOH + 2M NaCl</t>
  </si>
  <si>
    <t>0.5M NaHCO3 + 2M NaCl</t>
  </si>
  <si>
    <t>Plot:</t>
  </si>
  <si>
    <t>1M NaOH + 1M NaCl</t>
  </si>
  <si>
    <t>0.5M NaOH + 4M NaCl</t>
  </si>
  <si>
    <t>RECYCLING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</si>
  <si>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</si>
  <si>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</si>
  <si>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</si>
  <si>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</si>
  <si>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</si>
  <si>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</si>
  <si>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</si>
  <si>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</si>
  <si>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</si>
  <si>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r5x</t>
  </si>
  <si>
    <t>r5y</t>
  </si>
  <si>
    <t>r5z</t>
  </si>
  <si>
    <t>orig4</t>
  </si>
  <si>
    <t>orig3</t>
  </si>
  <si>
    <t>REGENERATION REPEATS</t>
  </si>
  <si>
    <t>1 M NaOH</t>
  </si>
  <si>
    <t>R1</t>
  </si>
  <si>
    <t>r13</t>
  </si>
  <si>
    <t>r11</t>
  </si>
  <si>
    <t>r12</t>
  </si>
  <si>
    <t>R2</t>
  </si>
  <si>
    <t>0.5 M NaOH + 1 M NaCl</t>
  </si>
  <si>
    <t>r21</t>
  </si>
  <si>
    <t>r22</t>
  </si>
  <si>
    <t>r23</t>
  </si>
  <si>
    <t>r24</t>
  </si>
  <si>
    <t>r25</t>
  </si>
  <si>
    <t>r26</t>
  </si>
  <si>
    <t>R3</t>
  </si>
  <si>
    <t>0.5 M NaHCO3 + 1 M NaCl</t>
  </si>
  <si>
    <t>R4</t>
  </si>
  <si>
    <t>r31</t>
  </si>
  <si>
    <t>r32</t>
  </si>
  <si>
    <t>r33</t>
  </si>
  <si>
    <t>r41</t>
  </si>
  <si>
    <t>r42</t>
  </si>
  <si>
    <t>r43</t>
  </si>
  <si>
    <t>1 M NaCl</t>
  </si>
  <si>
    <t>1 M NaHCO3</t>
  </si>
  <si>
    <t>0.5 M NaOH + 4 M NaCl</t>
  </si>
  <si>
    <t>first</t>
  </si>
  <si>
    <t>second</t>
  </si>
  <si>
    <t>av</t>
  </si>
  <si>
    <t>+-</t>
  </si>
  <si>
    <t>release</t>
  </si>
  <si>
    <t>Release %</t>
  </si>
  <si>
    <t>Cr mg/g cloth</t>
  </si>
  <si>
    <t>Cloth/g:</t>
  </si>
  <si>
    <t>Corresponding uptakes / µg</t>
  </si>
  <si>
    <t>10 ml from here</t>
  </si>
  <si>
    <t>5 ml loading!</t>
  </si>
  <si>
    <t>1st</t>
  </si>
  <si>
    <t>2nd</t>
  </si>
  <si>
    <t>Filt</t>
  </si>
  <si>
    <t>cloth</t>
  </si>
  <si>
    <t>UV</t>
  </si>
  <si>
    <t>VSB-C6</t>
  </si>
  <si>
    <t>VSB-C7</t>
  </si>
  <si>
    <t>VSB-C10</t>
  </si>
  <si>
    <t>VSB-C15</t>
  </si>
  <si>
    <t>VSB-C13</t>
  </si>
  <si>
    <t>VSB-C9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</si>
</sst>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2" borderId="0" xfId="0" applyFill="1"/>
    <xf numFmtId="0" fontId="0" fillId="3" borderId="0" xfId="0" applyFill="1"/>
    <xf numFmtId="9" fontId="0" fillId="0" borderId="0" xfId="1" applyFont="1"/>
    <xf numFmtId="0" fontId="0" fillId="0" borderId="0" xfId="0" applyFill="1"/>
    <xf numFmtId="0" fontId="0" fillId="0" borderId="0" xfId="0" applyFill="1" applyAlignment="1">
      <alignment vertical="center" wrapText="1"/>
    </xf>
    <xf numFmtId="9" fontId="0" fillId="0" borderId="0" xfId="0" applyNumberFormat="1"/>
    <xf numFmtId="9" fontId="0" fillId="0" borderId="0" xfId="1" applyFont="1" applyFill="1"/>
    <xf numFmtId="9" fontId="0" fillId="0" borderId="0" xfId="1" applyNumberFormat="1" applyFont="1"/>
    <xf numFmtId="164" fontId="0" fillId="0" borderId="0" xfId="0" applyNumberFormat="1"/>
    <xf numFmtId="2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5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3"/>
  <sheetViews>
    <sheetView tabSelected="1" topLeftCell="A46" workbookViewId="0">
      <selection activeCell="K34" sqref="K34"/>
    </sheetView>
  </sheetViews>
  <sheetFormatPr baseColWidth="10" defaultColWidth="8.88671875" defaultRowHeight="14.4" x14ac:dyDescent="0.3"/>
  <cols>
    <col min="4" max="4" width="8.88671875" customWidth="1"/>
    <col min="8" max="8" width="8.88671875" customWidth="1"/>
    <col min="10" max="10" width="10" bestFit="1" customWidth="1"/>
  </cols>
  <sheetData>
    <row r="1" spans="1:18" x14ac:dyDescent="0.3">
      <c r="I1" t="s">
        <v>5</v>
      </c>
      <c r="J1">
        <v>294.185</v>
      </c>
    </row>
    <row r="2" spans="1:18" x14ac:dyDescent="0.3">
      <c r="C2" t="s">
        <v>0</v>
      </c>
      <c r="E2" t="s">
        <v>3</v>
      </c>
      <c r="F2">
        <v>2.8E-3</v>
      </c>
      <c r="I2" t="s">
        <v>6</v>
      </c>
      <c r="J2">
        <v>51.996099999999998</v>
      </c>
    </row>
    <row r="4" spans="1:18" x14ac:dyDescent="0.3">
      <c r="A4" t="s">
        <v>45</v>
      </c>
    </row>
    <row r="6" spans="1:18" x14ac:dyDescent="0.3">
      <c r="A6" t="s">
        <v>47</v>
      </c>
      <c r="B6" t="s">
        <v>46</v>
      </c>
      <c r="E6" t="s">
        <v>4</v>
      </c>
      <c r="F6" t="s">
        <v>7</v>
      </c>
      <c r="H6" t="s">
        <v>8</v>
      </c>
      <c r="J6" t="s">
        <v>9</v>
      </c>
    </row>
    <row r="7" spans="1:18" x14ac:dyDescent="0.3">
      <c r="B7" t="s">
        <v>44</v>
      </c>
      <c r="C7" s="1">
        <v>0.1604173481</v>
      </c>
      <c r="E7">
        <f>C7/9.5846</f>
        <v>1.673698934749494E-2</v>
      </c>
      <c r="F7">
        <f>(E7/$J$1)*2*$J$2*1000</f>
        <v>5.9164007125535401</v>
      </c>
      <c r="L7" t="s">
        <v>15</v>
      </c>
    </row>
    <row r="8" spans="1:18" x14ac:dyDescent="0.3">
      <c r="B8" t="s">
        <v>13</v>
      </c>
      <c r="C8" s="1">
        <v>1.1700413890000001E-3</v>
      </c>
    </row>
    <row r="9" spans="1:18" x14ac:dyDescent="0.3">
      <c r="M9" t="s">
        <v>10</v>
      </c>
      <c r="Q9" s="7" t="s">
        <v>14</v>
      </c>
      <c r="R9" s="4">
        <f>AVERAGE(K12,K26,K56,K60)</f>
        <v>-0.60215371226694236</v>
      </c>
    </row>
    <row r="10" spans="1:18" x14ac:dyDescent="0.3">
      <c r="B10" s="2" t="s">
        <v>31</v>
      </c>
      <c r="C10" s="1">
        <v>7.0823848250000002E-2</v>
      </c>
      <c r="D10" s="2"/>
      <c r="E10" s="2">
        <f>C10/9.5846</f>
        <v>7.3893379222920103E-3</v>
      </c>
      <c r="F10" s="2">
        <f t="shared" ref="F10:F12" si="0">(E10/$J$1)*2*$J$2*1000</f>
        <v>2.6120757587320056</v>
      </c>
      <c r="H10" s="11">
        <f>(F$7-F10)*10</f>
        <v>33.043249538215342</v>
      </c>
      <c r="J10" s="11">
        <f>SUM(H$10:H10)</f>
        <v>33.043249538215342</v>
      </c>
      <c r="K10" s="4">
        <f>(F$7-F10)/F$7</f>
        <v>0.55850256166901446</v>
      </c>
      <c r="M10">
        <v>1</v>
      </c>
      <c r="Q10" s="7"/>
      <c r="R10" s="4"/>
    </row>
    <row r="11" spans="1:18" x14ac:dyDescent="0.3">
      <c r="B11" t="s">
        <v>32</v>
      </c>
      <c r="C11" s="1">
        <v>2.549991477E-3</v>
      </c>
      <c r="E11">
        <f>C11/9.5846</f>
        <v>2.66050902176408E-4</v>
      </c>
      <c r="F11">
        <f t="shared" si="0"/>
        <v>9.4047006575146433E-2</v>
      </c>
      <c r="H11" s="11">
        <f>-F11*5</f>
        <v>-0.47023503287573215</v>
      </c>
      <c r="J11" s="11">
        <f>SUM(H$10:H11)</f>
        <v>32.573014505339607</v>
      </c>
      <c r="M11">
        <v>2</v>
      </c>
    </row>
    <row r="12" spans="1:18" x14ac:dyDescent="0.3">
      <c r="B12" s="3" t="s">
        <v>48</v>
      </c>
      <c r="C12" s="1">
        <v>8.6261577899999997E-2</v>
      </c>
      <c r="D12" s="3">
        <f>C12-$C$8</f>
        <v>8.5091536511000002E-2</v>
      </c>
      <c r="E12" s="3">
        <f>D12/9.5846</f>
        <v>8.877943420800033E-3</v>
      </c>
      <c r="F12" s="3">
        <f t="shared" si="0"/>
        <v>3.1382866828849911</v>
      </c>
      <c r="H12" s="11">
        <f>-F12*5</f>
        <v>-15.691433414424957</v>
      </c>
      <c r="J12" s="11">
        <f>SUM(H$10:H12)</f>
        <v>16.881581090914651</v>
      </c>
      <c r="K12" s="4">
        <f>H12/J10</f>
        <v>-0.47487561404266315</v>
      </c>
      <c r="L12" s="4">
        <f>(H12+H13)/J10</f>
        <v>-0.47487561404266315</v>
      </c>
      <c r="M12">
        <v>3</v>
      </c>
    </row>
    <row r="13" spans="1:18" x14ac:dyDescent="0.3">
      <c r="B13" s="5"/>
      <c r="C13" s="6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8" x14ac:dyDescent="0.3">
      <c r="B14" s="5"/>
      <c r="C14" s="6"/>
      <c r="D14" s="5"/>
      <c r="E14" s="5"/>
      <c r="F14" s="5"/>
      <c r="G14" s="5"/>
      <c r="H14" s="5"/>
      <c r="I14" s="5"/>
      <c r="J14" s="5"/>
      <c r="K14" s="8"/>
      <c r="L14" s="5"/>
      <c r="M14" s="5"/>
      <c r="N14" s="5"/>
    </row>
    <row r="15" spans="1:18" x14ac:dyDescent="0.3">
      <c r="A15" t="s">
        <v>51</v>
      </c>
      <c r="B15" t="s">
        <v>52</v>
      </c>
      <c r="E15" t="s">
        <v>4</v>
      </c>
      <c r="F15" t="s">
        <v>7</v>
      </c>
      <c r="H15" t="s">
        <v>8</v>
      </c>
      <c r="J15" t="s">
        <v>9</v>
      </c>
      <c r="N15" s="5"/>
    </row>
    <row r="16" spans="1:18" x14ac:dyDescent="0.3">
      <c r="B16" t="s">
        <v>1</v>
      </c>
      <c r="C16" s="1">
        <v>0.1606737077</v>
      </c>
      <c r="E16">
        <f>C16/9.5846</f>
        <v>1.676373637919162E-2</v>
      </c>
      <c r="F16">
        <f>(E16/$J$1)*2*$J$2*1000</f>
        <v>5.9258555884636221</v>
      </c>
      <c r="L16" t="s">
        <v>15</v>
      </c>
      <c r="N16" s="5"/>
    </row>
    <row r="17" spans="1:14" x14ac:dyDescent="0.3">
      <c r="B17" t="s">
        <v>13</v>
      </c>
      <c r="C17" s="1">
        <v>6.2497431649999997E-4</v>
      </c>
      <c r="N17" s="5"/>
    </row>
    <row r="18" spans="1:14" x14ac:dyDescent="0.3">
      <c r="M18" t="s">
        <v>10</v>
      </c>
      <c r="N18" s="5"/>
    </row>
    <row r="19" spans="1:14" x14ac:dyDescent="0.3">
      <c r="B19" s="2" t="s">
        <v>53</v>
      </c>
      <c r="C19" s="1">
        <v>5.6363022890000003E-3</v>
      </c>
      <c r="D19" s="2"/>
      <c r="E19" s="2">
        <f>C19/9.5846</f>
        <v>5.8805816507731155E-4</v>
      </c>
      <c r="F19" s="2">
        <f t="shared" ref="F19:F21" si="1">(E19/$J$1)*2*$J$2*1000</f>
        <v>0.20787416868417086</v>
      </c>
      <c r="H19" s="11">
        <f>(F$16-F19)*10</f>
        <v>57.179814197794514</v>
      </c>
      <c r="J19" s="11">
        <f>SUM(H$19:H19)</f>
        <v>57.179814197794514</v>
      </c>
      <c r="K19" s="4">
        <f>(F$16-F19)/F$16</f>
        <v>0.96492081766405891</v>
      </c>
      <c r="M19">
        <v>1</v>
      </c>
      <c r="N19" s="5"/>
    </row>
    <row r="20" spans="1:14" x14ac:dyDescent="0.3">
      <c r="B20" t="s">
        <v>54</v>
      </c>
      <c r="C20" s="1">
        <v>1.743160188E-3</v>
      </c>
      <c r="E20">
        <f>C20/9.5846</f>
        <v>1.8187093754564614E-4</v>
      </c>
      <c r="F20">
        <f t="shared" si="1"/>
        <v>6.4290017884781156E-2</v>
      </c>
      <c r="H20" s="11">
        <f>-F20*5</f>
        <v>-0.32145008942390579</v>
      </c>
      <c r="J20" s="11">
        <f>SUM(H$19:H20)</f>
        <v>56.858364108370608</v>
      </c>
      <c r="M20">
        <v>2</v>
      </c>
      <c r="N20" s="5"/>
    </row>
    <row r="21" spans="1:14" x14ac:dyDescent="0.3">
      <c r="B21" s="3" t="s">
        <v>55</v>
      </c>
      <c r="C21" s="1">
        <v>0.24636600910000001</v>
      </c>
      <c r="D21" s="3">
        <f>C21-$C$17</f>
        <v>0.24574103478350001</v>
      </c>
      <c r="E21" s="3">
        <f>D21/9.5846</f>
        <v>2.5639153932714983E-2</v>
      </c>
      <c r="F21" s="3">
        <f t="shared" si="1"/>
        <v>9.0632493961340082</v>
      </c>
      <c r="H21" s="11">
        <f>-F21*5</f>
        <v>-45.316246980670044</v>
      </c>
      <c r="J21" s="11">
        <f>SUM(H$19:H21)</f>
        <v>11.542117127700564</v>
      </c>
      <c r="K21" s="4">
        <f>H21/J19</f>
        <v>-0.79252175993286</v>
      </c>
      <c r="L21" s="4">
        <f>(H21+H22)/J19</f>
        <v>-0.79252175993286</v>
      </c>
      <c r="M21">
        <v>3</v>
      </c>
      <c r="N21" s="5"/>
    </row>
    <row r="22" spans="1:14" x14ac:dyDescent="0.3">
      <c r="B22" s="5"/>
      <c r="C22" s="6"/>
      <c r="D22" s="5"/>
      <c r="E22" s="5"/>
      <c r="F22" s="5"/>
      <c r="G22" s="5"/>
      <c r="H22" s="5"/>
      <c r="I22" s="5"/>
      <c r="J22" s="5"/>
      <c r="K22" s="8"/>
      <c r="L22" s="5"/>
      <c r="M22" s="5"/>
      <c r="N22" s="5"/>
    </row>
    <row r="23" spans="1:14" x14ac:dyDescent="0.3">
      <c r="B23" s="2" t="s">
        <v>56</v>
      </c>
      <c r="C23" s="1">
        <v>1.072372217E-2</v>
      </c>
      <c r="D23" s="2"/>
      <c r="E23" s="2">
        <f>C23/9.5846</f>
        <v>1.1188492133213698E-3</v>
      </c>
      <c r="F23" s="2">
        <f t="shared" ref="F23:F25" si="2">(E23/$J$1)*2*$J$2*1000</f>
        <v>0.39550483934108999</v>
      </c>
      <c r="H23" s="11">
        <f>(F$16-F23)*10</f>
        <v>55.303507491225325</v>
      </c>
      <c r="J23" s="11">
        <f>SUM(H$23:H23)</f>
        <v>55.303507491225325</v>
      </c>
      <c r="K23" s="4">
        <f>(F$16-F23)/F$16</f>
        <v>0.93325776616779976</v>
      </c>
      <c r="M23">
        <v>1</v>
      </c>
      <c r="N23" s="5"/>
    </row>
    <row r="24" spans="1:14" x14ac:dyDescent="0.3">
      <c r="B24" t="s">
        <v>57</v>
      </c>
      <c r="C24" s="1">
        <v>1.6060580970000001E-3</v>
      </c>
      <c r="E24">
        <f>C24/9.5846</f>
        <v>1.6756652306825534E-4</v>
      </c>
      <c r="F24">
        <f t="shared" si="2"/>
        <v>5.92335142179874E-2</v>
      </c>
      <c r="H24" s="11">
        <f>-F24*5</f>
        <v>-0.29616757108993702</v>
      </c>
      <c r="J24" s="11">
        <f>SUM(H$23:H24)</f>
        <v>55.007339920135387</v>
      </c>
      <c r="M24">
        <v>2</v>
      </c>
      <c r="N24" s="5"/>
    </row>
    <row r="25" spans="1:14" x14ac:dyDescent="0.3">
      <c r="B25" s="3" t="s">
        <v>58</v>
      </c>
      <c r="C25" s="1">
        <v>0.1654511243</v>
      </c>
      <c r="D25" s="3">
        <f>C25-$C$17</f>
        <v>0.16482614998350001</v>
      </c>
      <c r="E25" s="3">
        <f>D25/9.5846</f>
        <v>1.7196977441259937E-2</v>
      </c>
      <c r="F25" s="3">
        <f t="shared" si="2"/>
        <v>6.0790030676852709</v>
      </c>
      <c r="H25" s="11">
        <f>-F25*5</f>
        <v>-30.395015338426354</v>
      </c>
      <c r="J25" s="11">
        <f>SUM(H$23:H25)</f>
        <v>24.612324581709032</v>
      </c>
      <c r="K25" s="4">
        <f>H25/J23</f>
        <v>-0.54960375421484697</v>
      </c>
      <c r="L25" s="4">
        <f>(H25+H26)/J23</f>
        <v>-0.54960375421484697</v>
      </c>
      <c r="M25">
        <v>3</v>
      </c>
      <c r="N25" s="5"/>
    </row>
    <row r="26" spans="1:14" x14ac:dyDescent="0.3">
      <c r="B26" s="5"/>
      <c r="C26" s="6"/>
      <c r="D26" s="5"/>
      <c r="E26" s="5"/>
      <c r="F26" s="5"/>
      <c r="G26" s="5"/>
      <c r="H26" s="5"/>
      <c r="I26" s="5"/>
      <c r="J26" s="5"/>
      <c r="K26" s="8"/>
      <c r="L26" s="5"/>
      <c r="M26" s="5"/>
      <c r="N26" s="5"/>
    </row>
    <row r="27" spans="1:14" x14ac:dyDescent="0.3">
      <c r="B27" s="5"/>
      <c r="C27" s="6"/>
      <c r="D27" s="5"/>
      <c r="E27" s="5"/>
      <c r="F27" s="5"/>
      <c r="G27" s="5"/>
      <c r="H27" s="5"/>
      <c r="I27" s="5"/>
      <c r="J27" s="5"/>
      <c r="K27" s="8"/>
      <c r="L27" s="5"/>
      <c r="M27" s="5"/>
      <c r="N27" s="5"/>
    </row>
    <row r="28" spans="1:14" x14ac:dyDescent="0.3">
      <c r="A28" t="s">
        <v>59</v>
      </c>
      <c r="B28" t="s">
        <v>60</v>
      </c>
      <c r="E28" t="s">
        <v>4</v>
      </c>
      <c r="F28" t="s">
        <v>7</v>
      </c>
      <c r="H28" t="s">
        <v>8</v>
      </c>
      <c r="J28" t="s">
        <v>9</v>
      </c>
      <c r="N28" s="5"/>
    </row>
    <row r="29" spans="1:14" x14ac:dyDescent="0.3">
      <c r="B29" t="s">
        <v>2</v>
      </c>
      <c r="C29" s="1">
        <v>0.15979555249999999</v>
      </c>
      <c r="E29">
        <f>C29/9.5846</f>
        <v>1.667211490307368E-2</v>
      </c>
      <c r="F29">
        <f>(E29/$J$1)*2*$J$2*1000</f>
        <v>5.8934680810490629</v>
      </c>
      <c r="L29" t="s">
        <v>15</v>
      </c>
      <c r="N29" s="5"/>
    </row>
    <row r="30" spans="1:14" x14ac:dyDescent="0.3">
      <c r="B30" t="s">
        <v>13</v>
      </c>
      <c r="C30" s="1">
        <v>5.4625258779999997E-4</v>
      </c>
      <c r="N30" s="5"/>
    </row>
    <row r="31" spans="1:14" x14ac:dyDescent="0.3">
      <c r="M31" t="s">
        <v>10</v>
      </c>
      <c r="N31" s="5"/>
    </row>
    <row r="32" spans="1:14" x14ac:dyDescent="0.3">
      <c r="B32" s="2" t="s">
        <v>62</v>
      </c>
      <c r="C32" s="1">
        <v>1.2257973659999999E-2</v>
      </c>
      <c r="D32" s="2"/>
      <c r="E32" s="2">
        <f>C32/9.5846</f>
        <v>1.2789238632806793E-3</v>
      </c>
      <c r="F32" s="2">
        <f t="shared" ref="F32:F34" si="3">(E32/$J$1)*2*$J$2*1000</f>
        <v>0.4520900323777795</v>
      </c>
      <c r="H32" s="11">
        <f>(F$29-F32)*10</f>
        <v>54.413780486712831</v>
      </c>
      <c r="J32" s="11">
        <f>SUM(H$32:H32)</f>
        <v>54.413780486712831</v>
      </c>
      <c r="K32" s="4">
        <f>(F$29-F32)/F$29</f>
        <v>0.92328964437229877</v>
      </c>
      <c r="M32">
        <v>1</v>
      </c>
      <c r="N32" s="5"/>
    </row>
    <row r="33" spans="1:14" x14ac:dyDescent="0.3">
      <c r="B33" t="s">
        <v>63</v>
      </c>
      <c r="C33" s="1">
        <v>1.8041891740000001E-3</v>
      </c>
      <c r="E33">
        <f>C33/9.5846</f>
        <v>1.8823833795880894E-4</v>
      </c>
      <c r="F33">
        <f t="shared" si="3"/>
        <v>6.6540846367693973E-2</v>
      </c>
      <c r="H33" s="11">
        <f>-F33*5</f>
        <v>-0.33270423183846987</v>
      </c>
      <c r="J33" s="11">
        <f>SUM(H$32:H33)</f>
        <v>54.081076254874361</v>
      </c>
      <c r="M33">
        <v>2</v>
      </c>
      <c r="N33" s="5"/>
    </row>
    <row r="34" spans="1:14" x14ac:dyDescent="0.3">
      <c r="B34" s="3" t="s">
        <v>64</v>
      </c>
      <c r="C34" s="1">
        <v>0.18847708399999999</v>
      </c>
      <c r="D34" s="3">
        <f>C34-$C$30</f>
        <v>0.18793083141219999</v>
      </c>
      <c r="E34" s="3">
        <f>D34/9.5846</f>
        <v>1.9607582101725685E-2</v>
      </c>
      <c r="F34" s="3">
        <f t="shared" si="3"/>
        <v>6.9311338084507295</v>
      </c>
      <c r="H34" s="11">
        <f>-F34*5</f>
        <v>-34.655669042253649</v>
      </c>
      <c r="J34" s="11">
        <f>SUM(H$32:H34)</f>
        <v>19.425407212620712</v>
      </c>
      <c r="K34" s="4">
        <f>H34/J32</f>
        <v>-0.63689140383686693</v>
      </c>
      <c r="L34" s="4">
        <f>(H34+H35)/J32</f>
        <v>-0.63689140383686693</v>
      </c>
      <c r="M34">
        <v>3</v>
      </c>
      <c r="N34" s="5"/>
    </row>
    <row r="35" spans="1:14" x14ac:dyDescent="0.3">
      <c r="B35" s="5"/>
      <c r="C35" s="6"/>
      <c r="D35" s="5"/>
      <c r="E35" s="5"/>
      <c r="F35" s="5"/>
      <c r="G35" s="5"/>
      <c r="H35" s="5"/>
      <c r="I35" s="5"/>
      <c r="J35" s="5"/>
      <c r="K35" s="8"/>
      <c r="L35" s="5"/>
      <c r="M35" s="5"/>
      <c r="N35" s="5"/>
    </row>
    <row r="36" spans="1:14" x14ac:dyDescent="0.3">
      <c r="B36" s="5"/>
      <c r="C36" s="6"/>
      <c r="D36" s="5"/>
      <c r="E36" s="5"/>
      <c r="F36" s="5"/>
      <c r="G36" s="5"/>
      <c r="H36" s="5"/>
      <c r="I36" s="5"/>
      <c r="J36" s="5"/>
      <c r="K36" s="8"/>
      <c r="L36" s="5"/>
      <c r="M36" s="5"/>
      <c r="N36" s="5"/>
    </row>
    <row r="37" spans="1:14" x14ac:dyDescent="0.3">
      <c r="A37" t="s">
        <v>61</v>
      </c>
      <c r="B37" t="s">
        <v>11</v>
      </c>
      <c r="E37" t="s">
        <v>4</v>
      </c>
      <c r="F37" t="s">
        <v>7</v>
      </c>
      <c r="H37" t="s">
        <v>8</v>
      </c>
      <c r="J37" t="s">
        <v>9</v>
      </c>
      <c r="N37" s="5"/>
    </row>
    <row r="38" spans="1:14" x14ac:dyDescent="0.3">
      <c r="B38" t="s">
        <v>2</v>
      </c>
      <c r="C38" s="1">
        <v>0.15979555249999999</v>
      </c>
      <c r="E38">
        <f>C38/9.5846</f>
        <v>1.667211490307368E-2</v>
      </c>
      <c r="F38">
        <f>(E38/$J$1)*2*$J$2*1000</f>
        <v>5.8934680810490629</v>
      </c>
      <c r="L38" t="s">
        <v>15</v>
      </c>
      <c r="N38" s="5"/>
    </row>
    <row r="39" spans="1:14" x14ac:dyDescent="0.3">
      <c r="B39" t="s">
        <v>13</v>
      </c>
      <c r="C39" s="1">
        <v>5.8370648179999999E-4</v>
      </c>
      <c r="N39" s="5"/>
    </row>
    <row r="40" spans="1:14" x14ac:dyDescent="0.3">
      <c r="M40" t="s">
        <v>10</v>
      </c>
      <c r="N40" s="5"/>
    </row>
    <row r="41" spans="1:14" x14ac:dyDescent="0.3">
      <c r="B41" s="2" t="s">
        <v>65</v>
      </c>
      <c r="C41" s="1">
        <v>1.5833131970000001E-2</v>
      </c>
      <c r="D41" s="2"/>
      <c r="E41" s="2">
        <f>C41/9.5846</f>
        <v>1.6519345585626944E-3</v>
      </c>
      <c r="F41" s="2">
        <f t="shared" ref="F41:F43" si="4">(E41/$J$1)*2*$J$2*1000</f>
        <v>0.58394652684862736</v>
      </c>
      <c r="H41" s="11">
        <f>(F$38-F41)*10</f>
        <v>53.095215542004361</v>
      </c>
      <c r="J41" s="11">
        <f>SUM(H$41:H41)</f>
        <v>53.095215542004361</v>
      </c>
      <c r="K41" s="4">
        <f>(F$38-F41)/F$38</f>
        <v>0.9009163163661893</v>
      </c>
      <c r="M41">
        <v>1</v>
      </c>
      <c r="N41" s="5"/>
    </row>
    <row r="42" spans="1:14" x14ac:dyDescent="0.3">
      <c r="B42" t="s">
        <v>66</v>
      </c>
      <c r="C42" s="1">
        <v>1.6867653469999999E-3</v>
      </c>
      <c r="E42">
        <f>C42/9.5846</f>
        <v>1.7598703618304363E-4</v>
      </c>
      <c r="F42">
        <f t="shared" si="4"/>
        <v>6.2210102704605308E-2</v>
      </c>
      <c r="H42" s="11">
        <f>-F42*5</f>
        <v>-0.31105051352302654</v>
      </c>
      <c r="J42" s="11">
        <f>SUM(H$41:H42)</f>
        <v>52.784165028481333</v>
      </c>
      <c r="M42">
        <v>2</v>
      </c>
      <c r="N42" s="5"/>
    </row>
    <row r="43" spans="1:14" x14ac:dyDescent="0.3">
      <c r="B43" s="3" t="s">
        <v>67</v>
      </c>
      <c r="C43" s="1">
        <v>0.2191979587</v>
      </c>
      <c r="D43" s="3">
        <f>C43-$C$39</f>
        <v>0.21861425221819999</v>
      </c>
      <c r="E43" s="3">
        <f>D43/9.5846</f>
        <v>2.2808907228074202E-2</v>
      </c>
      <c r="F43" s="3">
        <f t="shared" si="4"/>
        <v>8.0627783273903759</v>
      </c>
      <c r="H43" s="11">
        <f>-F43*5</f>
        <v>-40.31389163695188</v>
      </c>
      <c r="J43" s="11">
        <f>SUM(H$41:H43)</f>
        <v>12.470273391529453</v>
      </c>
      <c r="K43" s="4">
        <f>H43/J41</f>
        <v>-0.75927541164342771</v>
      </c>
      <c r="L43" s="4">
        <f>(H43+H44)/J41</f>
        <v>-0.75927541164342771</v>
      </c>
      <c r="M43">
        <v>3</v>
      </c>
      <c r="N43" s="5"/>
    </row>
    <row r="44" spans="1:14" x14ac:dyDescent="0.3">
      <c r="B44" s="5"/>
      <c r="C44" s="6"/>
      <c r="D44" s="5"/>
      <c r="E44" s="5"/>
      <c r="F44" s="5"/>
      <c r="G44" s="5"/>
      <c r="H44" s="5"/>
      <c r="I44" s="5"/>
      <c r="J44" s="5"/>
      <c r="K44" s="8"/>
      <c r="L44" s="5"/>
      <c r="M44" s="5"/>
      <c r="N44" s="5"/>
    </row>
    <row r="45" spans="1:14" x14ac:dyDescent="0.3">
      <c r="B45" s="5"/>
      <c r="C45" s="6"/>
      <c r="D45" s="5"/>
      <c r="E45" s="5"/>
      <c r="F45" s="5"/>
      <c r="G45" s="5"/>
      <c r="H45" s="5"/>
      <c r="I45" s="5"/>
      <c r="J45" s="5"/>
      <c r="K45" s="8"/>
      <c r="L45" s="5"/>
      <c r="M45" s="5"/>
      <c r="N45" s="5"/>
    </row>
    <row r="48" spans="1:14" x14ac:dyDescent="0.3">
      <c r="A48" t="s">
        <v>30</v>
      </c>
    </row>
    <row r="49" spans="1:18" x14ac:dyDescent="0.3">
      <c r="A49" t="s">
        <v>12</v>
      </c>
      <c r="E49" t="s">
        <v>4</v>
      </c>
      <c r="F49" t="s">
        <v>7</v>
      </c>
      <c r="H49" t="s">
        <v>8</v>
      </c>
      <c r="J49" t="s">
        <v>9</v>
      </c>
      <c r="N49" t="s">
        <v>77</v>
      </c>
    </row>
    <row r="50" spans="1:18" x14ac:dyDescent="0.3">
      <c r="B50" t="s">
        <v>44</v>
      </c>
      <c r="C50" s="1">
        <v>0.1604173481</v>
      </c>
      <c r="E50">
        <f>C50/9.5846</f>
        <v>1.673698934749494E-2</v>
      </c>
      <c r="F50">
        <f>(E50/$J$1)*2*$J$2*1000</f>
        <v>5.9164007125535401</v>
      </c>
      <c r="L50" s="13" t="s">
        <v>78</v>
      </c>
      <c r="M50">
        <v>2.98E-2</v>
      </c>
    </row>
    <row r="51" spans="1:18" x14ac:dyDescent="0.3">
      <c r="B51" t="s">
        <v>43</v>
      </c>
      <c r="C51" s="1">
        <v>0.15974824130000001</v>
      </c>
      <c r="E51">
        <f>C51/9.5846</f>
        <v>1.6667178734636814E-2</v>
      </c>
      <c r="F51">
        <f>(E51/$J$1)*2*$J$2*1000</f>
        <v>5.8917231823787697</v>
      </c>
    </row>
    <row r="52" spans="1:18" x14ac:dyDescent="0.3">
      <c r="B52" t="s">
        <v>13</v>
      </c>
      <c r="C52" s="1">
        <v>2.369212161E-4</v>
      </c>
    </row>
    <row r="54" spans="1:18" x14ac:dyDescent="0.3">
      <c r="B54" s="2" t="s">
        <v>49</v>
      </c>
      <c r="C54" s="1">
        <v>2.1464204420000001E-2</v>
      </c>
      <c r="D54" s="2"/>
      <c r="E54" s="2">
        <f>C54/9.5846</f>
        <v>2.2394470734302947E-3</v>
      </c>
      <c r="F54" s="2">
        <f t="shared" ref="F54:F60" si="5">(E54/$J$1)*2*$J$2*1000</f>
        <v>0.79162781225955736</v>
      </c>
      <c r="H54">
        <f>(F$50-F54)*10</f>
        <v>51.247729002939828</v>
      </c>
      <c r="J54" s="11">
        <f>SUM(H$54:H54)</f>
        <v>51.247729002939828</v>
      </c>
      <c r="K54" s="4">
        <f>(F$50-F54)/F$50</f>
        <v>0.86619773563006552</v>
      </c>
      <c r="M54">
        <v>1</v>
      </c>
      <c r="N54" s="14">
        <f>J54/M$50/1000</f>
        <v>1.7197224497630814</v>
      </c>
    </row>
    <row r="55" spans="1:18" x14ac:dyDescent="0.3">
      <c r="B55" t="s">
        <v>50</v>
      </c>
      <c r="C55" s="1">
        <v>1.212143805E-3</v>
      </c>
      <c r="E55">
        <f>C55/9.5846</f>
        <v>1.2646785520522506E-4</v>
      </c>
      <c r="F55">
        <f t="shared" si="5"/>
        <v>4.4705442126800506E-2</v>
      </c>
      <c r="H55">
        <f>-F55*5</f>
        <v>-0.22352721063400252</v>
      </c>
      <c r="J55" s="11">
        <f>SUM(H$54:H55)</f>
        <v>51.024201792305824</v>
      </c>
      <c r="M55">
        <v>2</v>
      </c>
      <c r="N55" s="14">
        <f t="shared" ref="N55:N65" si="6">J55/M$50/1000</f>
        <v>1.7122215366545579</v>
      </c>
    </row>
    <row r="56" spans="1:18" x14ac:dyDescent="0.3">
      <c r="B56" s="3" t="s">
        <v>33</v>
      </c>
      <c r="C56" s="1">
        <v>0.1690885872</v>
      </c>
      <c r="D56" s="3">
        <f>C56-$C$52</f>
        <v>0.1688516659839</v>
      </c>
      <c r="E56" s="3">
        <f>D56/9.5846</f>
        <v>1.7616975771957099E-2</v>
      </c>
      <c r="F56" s="3">
        <f t="shared" si="5"/>
        <v>6.227469340287632</v>
      </c>
      <c r="H56">
        <f>-F56*5</f>
        <v>-31.137346701438162</v>
      </c>
      <c r="J56" s="11">
        <f>SUM(H$54:H56)</f>
        <v>19.886855090867662</v>
      </c>
      <c r="K56" s="4">
        <f>H56/J54</f>
        <v>-0.60758490780444074</v>
      </c>
      <c r="L56" s="4">
        <f>(H56+H57)/J54</f>
        <v>-0.76068944078998779</v>
      </c>
      <c r="M56">
        <v>3</v>
      </c>
      <c r="N56" s="14">
        <f t="shared" si="6"/>
        <v>0.66734413056602893</v>
      </c>
    </row>
    <row r="57" spans="1:18" x14ac:dyDescent="0.3">
      <c r="B57" t="s">
        <v>34</v>
      </c>
      <c r="C57" s="1">
        <v>4.2548712340000003E-2</v>
      </c>
      <c r="E57">
        <f>C57/9.5846</f>
        <v>4.4392788786177832E-3</v>
      </c>
      <c r="F57">
        <f t="shared" si="5"/>
        <v>1.5692519231129942</v>
      </c>
      <c r="H57">
        <f>-F57*5</f>
        <v>-7.8462596155649713</v>
      </c>
      <c r="J57" s="11">
        <f>SUM(H$54:H57)</f>
        <v>12.040595475302691</v>
      </c>
      <c r="M57">
        <v>4</v>
      </c>
      <c r="N57" s="14">
        <f t="shared" si="6"/>
        <v>0.40404682803029163</v>
      </c>
    </row>
    <row r="58" spans="1:18" x14ac:dyDescent="0.3">
      <c r="B58" s="2" t="s">
        <v>35</v>
      </c>
      <c r="C58" s="1">
        <v>3.702569008E-2</v>
      </c>
      <c r="D58" s="2"/>
      <c r="E58" s="2">
        <f>C58/9.5846</f>
        <v>3.8630396761471526E-3</v>
      </c>
      <c r="F58" s="2">
        <f t="shared" si="5"/>
        <v>1.3655556694251232</v>
      </c>
      <c r="H58">
        <f>(F$51-F58)*10</f>
        <v>45.261675129536471</v>
      </c>
      <c r="J58" s="11">
        <f>SUM(H$54:H58)</f>
        <v>57.302270604839165</v>
      </c>
      <c r="K58" s="4">
        <f>(F$51-F58)/F$51</f>
        <v>0.76822474051237022</v>
      </c>
      <c r="M58">
        <v>5</v>
      </c>
      <c r="N58" s="14">
        <f t="shared" si="6"/>
        <v>1.9228949867395693</v>
      </c>
    </row>
    <row r="59" spans="1:18" x14ac:dyDescent="0.3">
      <c r="B59" t="s">
        <v>36</v>
      </c>
      <c r="C59" s="1">
        <v>1.457752893E-3</v>
      </c>
      <c r="E59">
        <f>C59/9.5846</f>
        <v>1.5209324259750015E-4</v>
      </c>
      <c r="F59">
        <f t="shared" si="5"/>
        <v>5.3763825153722168E-2</v>
      </c>
      <c r="H59">
        <f>-F59*5</f>
        <v>-0.26881912576861083</v>
      </c>
      <c r="J59" s="11">
        <f>SUM(H$54:H59)</f>
        <v>57.033451479070557</v>
      </c>
      <c r="M59">
        <v>6</v>
      </c>
      <c r="N59" s="14">
        <f t="shared" si="6"/>
        <v>1.9138742107070656</v>
      </c>
    </row>
    <row r="60" spans="1:18" x14ac:dyDescent="0.3">
      <c r="B60" s="3" t="s">
        <v>37</v>
      </c>
      <c r="C60" s="1">
        <v>0.22521205250000001</v>
      </c>
      <c r="D60" s="3">
        <f>C60-$C$52</f>
        <v>0.22497513128390001</v>
      </c>
      <c r="E60" s="3">
        <f>D60/9.5846</f>
        <v>2.3472563412547214E-2</v>
      </c>
      <c r="F60" s="3">
        <f t="shared" si="5"/>
        <v>8.2973758312296422</v>
      </c>
      <c r="H60">
        <f>-F60*5</f>
        <v>-41.486879156148213</v>
      </c>
      <c r="J60" s="11">
        <f>SUM(H$54:H60)</f>
        <v>15.546572322922344</v>
      </c>
      <c r="K60" s="4">
        <f>H60/J58</f>
        <v>-0.72400061495372325</v>
      </c>
      <c r="L60" s="4">
        <f>(H60+H61)/J58</f>
        <v>-0.7897087220953487</v>
      </c>
      <c r="M60">
        <v>7</v>
      </c>
      <c r="N60" s="14">
        <f t="shared" si="6"/>
        <v>0.52169705781618614</v>
      </c>
    </row>
    <row r="61" spans="1:18" x14ac:dyDescent="0.3">
      <c r="B61" t="s">
        <v>38</v>
      </c>
      <c r="C61" s="1">
        <v>2.0418062809999998E-2</v>
      </c>
      <c r="E61">
        <f>C61/9.5846</f>
        <v>2.130298897189241E-3</v>
      </c>
      <c r="F61">
        <f t="shared" ref="F61" si="7">(E61/$J$1)*2*$J$2*1000</f>
        <v>0.75304474727223669</v>
      </c>
      <c r="H61">
        <f>-F61*5</f>
        <v>-3.7652237363611833</v>
      </c>
      <c r="J61" s="11">
        <f>SUM(H$54:H61)</f>
        <v>11.781348586561162</v>
      </c>
      <c r="M61">
        <v>8</v>
      </c>
      <c r="N61" s="14">
        <f t="shared" si="6"/>
        <v>0.39534726800540815</v>
      </c>
    </row>
    <row r="62" spans="1:18" x14ac:dyDescent="0.3">
      <c r="A62" s="5"/>
      <c r="B62" s="2" t="s">
        <v>39</v>
      </c>
      <c r="C62" s="1">
        <v>3.2296609130000001E-2</v>
      </c>
      <c r="D62" s="2"/>
      <c r="E62" s="2">
        <f>C62/9.5846</f>
        <v>3.3696355747762034E-3</v>
      </c>
      <c r="F62" s="2">
        <f t="shared" ref="F62:F63" si="8">(E62/$J$1)*2*$J$2*1000</f>
        <v>1.1911410052152283</v>
      </c>
      <c r="G62" s="5"/>
      <c r="H62">
        <f>(F$51-F62)*10</f>
        <v>47.005821771635411</v>
      </c>
      <c r="I62" s="5"/>
      <c r="J62" s="11">
        <f>SUM(H$54:H62)</f>
        <v>58.787170358196576</v>
      </c>
      <c r="K62" s="4">
        <f>(F$51-F62)/F$51</f>
        <v>0.79782807705939984</v>
      </c>
      <c r="L62" s="5"/>
      <c r="M62">
        <v>9</v>
      </c>
      <c r="N62" s="14">
        <f t="shared" si="6"/>
        <v>1.9727238375233751</v>
      </c>
      <c r="O62" s="5"/>
      <c r="P62" s="5"/>
      <c r="Q62" s="5"/>
      <c r="R62" s="5"/>
    </row>
    <row r="63" spans="1:18" x14ac:dyDescent="0.3">
      <c r="A63" s="5"/>
      <c r="B63" s="5" t="s">
        <v>40</v>
      </c>
      <c r="C63" s="1">
        <v>1.6268441690000001E-3</v>
      </c>
      <c r="D63" s="5"/>
      <c r="E63">
        <f>C63/9.5846</f>
        <v>1.6973521784946686E-4</v>
      </c>
      <c r="F63">
        <f t="shared" si="8"/>
        <v>6.0000131623452337E-2</v>
      </c>
      <c r="G63" s="5"/>
      <c r="H63">
        <f>-F63*5</f>
        <v>-0.30000065811726168</v>
      </c>
      <c r="I63" s="5"/>
      <c r="J63" s="11">
        <f>SUM(H$54:H63)</f>
        <v>58.487169700079313</v>
      </c>
      <c r="L63" s="5"/>
      <c r="M63">
        <v>10</v>
      </c>
      <c r="N63" s="14">
        <f t="shared" si="6"/>
        <v>1.9626567013449434</v>
      </c>
      <c r="O63" s="5"/>
      <c r="P63" s="5"/>
      <c r="Q63" s="5"/>
      <c r="R63" s="5"/>
    </row>
    <row r="64" spans="1:18" x14ac:dyDescent="0.3">
      <c r="A64" s="5"/>
      <c r="B64" s="3" t="s">
        <v>41</v>
      </c>
      <c r="C64" s="1">
        <v>0.24572069939999999</v>
      </c>
      <c r="D64" s="3">
        <f>C64-$C$52</f>
        <v>0.24548377818389999</v>
      </c>
      <c r="E64" s="3">
        <f>D64/9.5846</f>
        <v>2.5612313313429877E-2</v>
      </c>
      <c r="F64" s="3">
        <f t="shared" ref="F64:F65" si="9">(E64/$J$1)*2*$J$2*1000</f>
        <v>9.0537614377104969</v>
      </c>
      <c r="G64" s="5"/>
      <c r="H64">
        <f>-F64*5</f>
        <v>-45.268807188552486</v>
      </c>
      <c r="I64" s="5"/>
      <c r="J64" s="11">
        <f>SUM(H$54:H64)</f>
        <v>13.218362511526827</v>
      </c>
      <c r="K64" s="4">
        <f>H64/J62</f>
        <v>-0.77004569045804994</v>
      </c>
      <c r="L64" s="4">
        <f>(H64+H65)/J62</f>
        <v>-0.81068881118617309</v>
      </c>
      <c r="M64">
        <v>11</v>
      </c>
      <c r="N64" s="14">
        <f t="shared" si="6"/>
        <v>0.44356921179620223</v>
      </c>
      <c r="O64" s="5"/>
      <c r="P64" s="5"/>
      <c r="Q64" s="5"/>
      <c r="R64" s="5"/>
    </row>
    <row r="65" spans="1:18" x14ac:dyDescent="0.3">
      <c r="A65" s="5"/>
      <c r="B65" s="5" t="s">
        <v>42</v>
      </c>
      <c r="C65" s="1">
        <v>1.295666862E-2</v>
      </c>
      <c r="D65" s="5"/>
      <c r="E65">
        <f>C65/9.5846</f>
        <v>1.3518215282849572E-3</v>
      </c>
      <c r="F65">
        <f t="shared" si="9"/>
        <v>0.47785881242658507</v>
      </c>
      <c r="G65" s="5"/>
      <c r="H65">
        <f>-F65*5</f>
        <v>-2.3892940621329255</v>
      </c>
      <c r="I65" s="5"/>
      <c r="J65" s="11">
        <f>SUM(H$54:H65)</f>
        <v>10.829068449393901</v>
      </c>
      <c r="K65" s="5"/>
      <c r="L65" s="5"/>
      <c r="M65">
        <v>12</v>
      </c>
      <c r="N65" s="14">
        <f t="shared" si="6"/>
        <v>0.3633915587044933</v>
      </c>
      <c r="O65" s="5"/>
      <c r="P65" s="5"/>
      <c r="Q65" s="5"/>
      <c r="R65" s="5"/>
    </row>
    <row r="66" spans="1:18" x14ac:dyDescent="0.3">
      <c r="A66" s="5"/>
      <c r="B66" s="5"/>
      <c r="C66" s="6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x14ac:dyDescent="0.3">
      <c r="A67" s="5"/>
      <c r="B67" s="5"/>
      <c r="C67" s="6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x14ac:dyDescent="0.3">
      <c r="A68" s="5"/>
      <c r="B68" s="5"/>
      <c r="C68" s="6"/>
      <c r="D68" s="5"/>
      <c r="E68" s="5"/>
      <c r="F68" s="5"/>
      <c r="G68" s="5"/>
      <c r="H68" s="5"/>
      <c r="I68" s="5"/>
      <c r="J68" s="5"/>
      <c r="K68" s="8"/>
      <c r="L68" s="5"/>
      <c r="M68" s="5"/>
      <c r="N68" s="5"/>
      <c r="O68" s="5"/>
      <c r="P68" s="5"/>
      <c r="Q68" s="5"/>
      <c r="R68" s="5"/>
    </row>
    <row r="69" spans="1:18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x14ac:dyDescent="0.3">
      <c r="A70" s="5"/>
      <c r="B70" s="5"/>
      <c r="C70" s="6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x14ac:dyDescent="0.3">
      <c r="A71" s="5"/>
      <c r="B71" s="5"/>
      <c r="C71" s="6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x14ac:dyDescent="0.3">
      <c r="A73" s="5"/>
      <c r="B73" s="5"/>
      <c r="C73" s="6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x14ac:dyDescent="0.3">
      <c r="A74" s="5"/>
      <c r="B74" s="5"/>
      <c r="C74" s="6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x14ac:dyDescent="0.3">
      <c r="A75" s="5"/>
      <c r="B75" s="5"/>
      <c r="C75" s="6"/>
      <c r="D75" s="5"/>
      <c r="E75" s="5"/>
      <c r="F75" s="5"/>
      <c r="G75" s="5"/>
      <c r="H75" s="5"/>
      <c r="I75" s="5"/>
      <c r="J75" s="5"/>
      <c r="K75" s="8"/>
      <c r="L75" s="5"/>
      <c r="M75" s="5"/>
      <c r="N75" s="5"/>
      <c r="O75" s="5"/>
      <c r="P75" s="5"/>
      <c r="Q75" s="5"/>
      <c r="R75" s="5"/>
    </row>
    <row r="76" spans="1:18" x14ac:dyDescent="0.3">
      <c r="A76" s="5"/>
      <c r="B76" s="5"/>
      <c r="C76" s="6"/>
      <c r="D76" s="5"/>
      <c r="E76" s="5"/>
      <c r="F76" s="5"/>
      <c r="G76" s="5"/>
      <c r="H76" s="5"/>
      <c r="I76" s="5"/>
      <c r="J76" s="5"/>
      <c r="K76" s="8"/>
      <c r="L76" s="5"/>
      <c r="M76" s="5"/>
      <c r="N76" s="5"/>
      <c r="O76" s="5"/>
      <c r="P76" s="5"/>
      <c r="Q76" s="5"/>
      <c r="R76" s="5"/>
    </row>
    <row r="77" spans="1:18" x14ac:dyDescent="0.3">
      <c r="A77" s="5"/>
      <c r="B77" s="5"/>
      <c r="C77" s="6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x14ac:dyDescent="0.3">
      <c r="A78" s="5"/>
      <c r="B78" s="5"/>
      <c r="C78" s="6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x14ac:dyDescent="0.3">
      <c r="A79" s="5"/>
      <c r="B79" s="5"/>
      <c r="C79" s="6"/>
      <c r="D79" s="5"/>
      <c r="E79" s="5"/>
      <c r="F79" s="5"/>
      <c r="G79" s="5"/>
      <c r="H79" s="5"/>
      <c r="I79" s="5"/>
      <c r="J79" s="5"/>
      <c r="K79" s="8"/>
      <c r="L79" s="5"/>
      <c r="M79" s="5"/>
      <c r="N79" s="5"/>
      <c r="O79" s="5"/>
      <c r="P79" s="5"/>
      <c r="Q79" s="5"/>
      <c r="R79" s="5"/>
    </row>
    <row r="80" spans="1:18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x14ac:dyDescent="0.3">
      <c r="A81" s="5"/>
      <c r="B81" s="5"/>
      <c r="C81" s="6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x14ac:dyDescent="0.3">
      <c r="A82" s="5"/>
      <c r="B82" s="5"/>
      <c r="C82" s="6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x14ac:dyDescent="0.3">
      <c r="A83" s="5"/>
      <c r="B83" s="5"/>
      <c r="C83" s="6"/>
      <c r="D83" s="5"/>
      <c r="E83" s="5"/>
      <c r="F83" s="5"/>
      <c r="G83" s="5"/>
      <c r="H83" s="5"/>
      <c r="I83" s="5"/>
      <c r="J83" s="5"/>
      <c r="K83" s="8"/>
      <c r="L83" s="5"/>
      <c r="M83" s="5"/>
      <c r="N83" s="5"/>
      <c r="O83" s="5"/>
      <c r="P83" s="5"/>
      <c r="Q83" s="5"/>
      <c r="R83" s="5"/>
    </row>
    <row r="84" spans="1:18" x14ac:dyDescent="0.3">
      <c r="A84" s="5"/>
      <c r="B84" s="5"/>
      <c r="C84" s="6"/>
      <c r="D84" s="5"/>
      <c r="E84" s="5"/>
      <c r="F84" s="5"/>
      <c r="G84" s="5"/>
      <c r="H84" s="5"/>
      <c r="I84" s="5"/>
      <c r="J84" s="5"/>
      <c r="K84" s="8"/>
      <c r="L84" s="5"/>
      <c r="M84" s="5"/>
      <c r="N84" s="5"/>
      <c r="O84" s="5"/>
      <c r="P84" s="5"/>
      <c r="Q84" s="5"/>
      <c r="R84" s="5"/>
    </row>
    <row r="85" spans="1:18" x14ac:dyDescent="0.3">
      <c r="A85" s="5"/>
      <c r="B85" s="5"/>
      <c r="C85" s="6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x14ac:dyDescent="0.3">
      <c r="A86" s="5"/>
      <c r="B86" s="5"/>
      <c r="C86" s="6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x14ac:dyDescent="0.3">
      <c r="A87" s="5"/>
      <c r="B87" s="5"/>
      <c r="C87" s="6"/>
      <c r="D87" s="5"/>
      <c r="E87" s="5"/>
      <c r="F87" s="5"/>
      <c r="G87" s="5"/>
      <c r="H87" s="5"/>
      <c r="I87" s="5"/>
      <c r="J87" s="5"/>
      <c r="K87" s="8"/>
      <c r="L87" s="5"/>
      <c r="M87" s="5"/>
      <c r="N87" s="5"/>
      <c r="O87" s="5"/>
      <c r="P87" s="5"/>
      <c r="Q87" s="5"/>
      <c r="R87" s="5"/>
    </row>
    <row r="88" spans="1:18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  <row r="91" spans="1:18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</row>
    <row r="92" spans="1:18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12589-496C-4705-AB8B-CF310C9D338C}">
  <dimension ref="B3:G29"/>
  <sheetViews>
    <sheetView workbookViewId="0">
      <selection activeCell="C10" sqref="C10"/>
    </sheetView>
  </sheetViews>
  <sheetFormatPr baseColWidth="10" defaultRowHeight="14.4" x14ac:dyDescent="0.3"/>
  <cols>
    <col min="3" max="3" width="21.88671875" customWidth="1"/>
    <col min="4" max="4" width="12" bestFit="1" customWidth="1"/>
  </cols>
  <sheetData>
    <row r="3" spans="2:7" x14ac:dyDescent="0.3">
      <c r="B3" t="s">
        <v>16</v>
      </c>
      <c r="C3" t="s">
        <v>17</v>
      </c>
      <c r="D3" t="s">
        <v>19</v>
      </c>
    </row>
    <row r="4" spans="2:7" x14ac:dyDescent="0.3">
      <c r="B4">
        <v>180801</v>
      </c>
      <c r="C4" t="s">
        <v>18</v>
      </c>
      <c r="D4">
        <v>-0.4330988720783589</v>
      </c>
      <c r="E4">
        <v>-0.49298326284442179</v>
      </c>
      <c r="F4" s="9">
        <f>AVERAGE(D4:E4)</f>
        <v>-0.46304106746139034</v>
      </c>
      <c r="G4" t="s">
        <v>81</v>
      </c>
    </row>
    <row r="5" spans="2:7" x14ac:dyDescent="0.3">
      <c r="C5" t="s">
        <v>20</v>
      </c>
      <c r="D5">
        <v>-0.45057649010621648</v>
      </c>
      <c r="E5">
        <v>-0.49639203508743296</v>
      </c>
      <c r="F5" s="9">
        <f t="shared" ref="F5:F6" si="0">AVERAGE(D5:E5)</f>
        <v>-0.47348426259682475</v>
      </c>
    </row>
    <row r="6" spans="2:7" x14ac:dyDescent="0.3">
      <c r="C6" t="s">
        <v>21</v>
      </c>
      <c r="D6">
        <v>-0.41694623128501612</v>
      </c>
      <c r="E6">
        <v>-0.41458767385981199</v>
      </c>
      <c r="F6" s="9">
        <f t="shared" si="0"/>
        <v>-0.41576695257241403</v>
      </c>
    </row>
    <row r="7" spans="2:7" x14ac:dyDescent="0.3">
      <c r="B7">
        <v>180907</v>
      </c>
      <c r="C7" t="s">
        <v>22</v>
      </c>
      <c r="D7">
        <v>-0.60391226173482937</v>
      </c>
      <c r="F7" s="9">
        <f>D7</f>
        <v>-0.60391226173482937</v>
      </c>
      <c r="G7" t="s">
        <v>80</v>
      </c>
    </row>
    <row r="8" spans="2:7" x14ac:dyDescent="0.3">
      <c r="C8" t="s">
        <v>23</v>
      </c>
      <c r="D8">
        <v>-0.65066082784054102</v>
      </c>
      <c r="F8" s="9">
        <f t="shared" ref="F8:F12" si="1">D8</f>
        <v>-0.65066082784054102</v>
      </c>
    </row>
    <row r="9" spans="2:7" x14ac:dyDescent="0.3">
      <c r="C9" t="s">
        <v>20</v>
      </c>
      <c r="D9">
        <v>-0.3403414619883316</v>
      </c>
      <c r="F9" s="9">
        <f t="shared" si="1"/>
        <v>-0.3403414619883316</v>
      </c>
    </row>
    <row r="10" spans="2:7" x14ac:dyDescent="0.3">
      <c r="C10" t="s">
        <v>24</v>
      </c>
      <c r="D10">
        <v>-0.56380364512332937</v>
      </c>
      <c r="F10" s="9">
        <f t="shared" si="1"/>
        <v>-0.56380364512332937</v>
      </c>
    </row>
    <row r="11" spans="2:7" x14ac:dyDescent="0.3">
      <c r="B11">
        <v>180911</v>
      </c>
      <c r="C11" t="s">
        <v>25</v>
      </c>
      <c r="D11">
        <v>-0.78408468592982872</v>
      </c>
      <c r="F11" s="9">
        <f t="shared" si="1"/>
        <v>-0.78408468592982872</v>
      </c>
    </row>
    <row r="12" spans="2:7" x14ac:dyDescent="0.3">
      <c r="C12" t="s">
        <v>26</v>
      </c>
      <c r="D12">
        <v>-0.74854375500702008</v>
      </c>
      <c r="F12" s="9">
        <f t="shared" si="1"/>
        <v>-0.74854375500702008</v>
      </c>
    </row>
    <row r="13" spans="2:7" x14ac:dyDescent="0.3">
      <c r="B13">
        <v>180919</v>
      </c>
      <c r="C13" t="s">
        <v>29</v>
      </c>
      <c r="D13">
        <v>-0.78596723979391458</v>
      </c>
      <c r="E13">
        <v>-0.71284409763307832</v>
      </c>
      <c r="F13" s="9">
        <f>AVERAGE(D13:E13)</f>
        <v>-0.74940566871349645</v>
      </c>
    </row>
    <row r="14" spans="2:7" x14ac:dyDescent="0.3">
      <c r="B14">
        <v>181213</v>
      </c>
      <c r="C14" t="s">
        <v>46</v>
      </c>
      <c r="D14">
        <v>-0.47487561404266315</v>
      </c>
    </row>
    <row r="15" spans="2:7" x14ac:dyDescent="0.3">
      <c r="C15" t="s">
        <v>52</v>
      </c>
      <c r="D15">
        <v>-0.79252175993286</v>
      </c>
      <c r="E15">
        <v>-0.54960375421484697</v>
      </c>
    </row>
    <row r="16" spans="2:7" x14ac:dyDescent="0.3">
      <c r="C16" t="s">
        <v>60</v>
      </c>
      <c r="E16">
        <v>-0.63689140383686693</v>
      </c>
    </row>
    <row r="22" spans="2:5" x14ac:dyDescent="0.3">
      <c r="B22" t="s">
        <v>27</v>
      </c>
      <c r="C22" t="s">
        <v>18</v>
      </c>
      <c r="D22" s="10">
        <f>AVERAGE(D4:E4)*-100</f>
        <v>46.304106746139034</v>
      </c>
      <c r="E22">
        <v>1</v>
      </c>
    </row>
    <row r="23" spans="2:5" x14ac:dyDescent="0.3">
      <c r="C23" t="s">
        <v>20</v>
      </c>
      <c r="D23" s="10">
        <f>AVERAGE(D5:E5,D9)*-100</f>
        <v>42.910332906066031</v>
      </c>
      <c r="E23">
        <v>2</v>
      </c>
    </row>
    <row r="24" spans="2:5" x14ac:dyDescent="0.3">
      <c r="C24" t="s">
        <v>22</v>
      </c>
      <c r="D24" s="10">
        <f>D7*-100</f>
        <v>60.391226173482934</v>
      </c>
      <c r="E24">
        <v>3</v>
      </c>
    </row>
    <row r="25" spans="2:5" x14ac:dyDescent="0.3">
      <c r="C25" t="s">
        <v>24</v>
      </c>
      <c r="D25" s="10">
        <f>D10*-100</f>
        <v>56.380364512332939</v>
      </c>
      <c r="E25">
        <v>4</v>
      </c>
    </row>
    <row r="26" spans="2:5" x14ac:dyDescent="0.3">
      <c r="C26" t="s">
        <v>28</v>
      </c>
      <c r="D26" s="10">
        <f>D8*(-100)</f>
        <v>65.066082784054103</v>
      </c>
      <c r="E26">
        <v>5</v>
      </c>
    </row>
    <row r="27" spans="2:5" x14ac:dyDescent="0.3">
      <c r="C27" t="s">
        <v>26</v>
      </c>
      <c r="D27" s="10">
        <f>D12*-100</f>
        <v>74.854375500702005</v>
      </c>
      <c r="E27">
        <v>6</v>
      </c>
    </row>
    <row r="28" spans="2:5" x14ac:dyDescent="0.3">
      <c r="C28" t="s">
        <v>25</v>
      </c>
      <c r="D28" s="10">
        <f>D11*-100</f>
        <v>78.408468592982871</v>
      </c>
      <c r="E28">
        <v>7</v>
      </c>
    </row>
    <row r="29" spans="2:5" x14ac:dyDescent="0.3">
      <c r="C29" t="s">
        <v>29</v>
      </c>
      <c r="D29" s="10">
        <f>AVERAGE(D13:E13)*-100</f>
        <v>74.940566871349645</v>
      </c>
      <c r="E29">
        <v>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FE7E2-80DA-4B79-8AA7-A0767F8FC8BF}">
  <dimension ref="B2:K35"/>
  <sheetViews>
    <sheetView topLeftCell="A25" workbookViewId="0">
      <selection activeCell="G37" sqref="G37"/>
    </sheetView>
  </sheetViews>
  <sheetFormatPr baseColWidth="10" defaultRowHeight="14.4" x14ac:dyDescent="0.3"/>
  <cols>
    <col min="3" max="3" width="23.33203125" customWidth="1"/>
    <col min="6" max="6" width="12.6640625" bestFit="1" customWidth="1"/>
    <col min="7" max="7" width="12" bestFit="1" customWidth="1"/>
    <col min="9" max="9" width="12" bestFit="1" customWidth="1"/>
  </cols>
  <sheetData>
    <row r="2" spans="2:11" x14ac:dyDescent="0.3">
      <c r="D2" t="s">
        <v>75</v>
      </c>
    </row>
    <row r="3" spans="2:11" x14ac:dyDescent="0.3">
      <c r="D3" t="s">
        <v>71</v>
      </c>
      <c r="E3" t="s">
        <v>72</v>
      </c>
      <c r="F3" t="s">
        <v>73</v>
      </c>
      <c r="G3" s="12" t="s">
        <v>74</v>
      </c>
      <c r="I3" t="s">
        <v>76</v>
      </c>
    </row>
    <row r="4" spans="2:11" x14ac:dyDescent="0.3">
      <c r="B4">
        <v>1</v>
      </c>
      <c r="C4" t="s">
        <v>68</v>
      </c>
      <c r="D4">
        <v>-0.4330988720783589</v>
      </c>
      <c r="E4">
        <v>-0.49298326284442179</v>
      </c>
      <c r="F4" s="4">
        <f>AVERAGE(D4:E4)</f>
        <v>-0.46304106746139034</v>
      </c>
      <c r="G4">
        <f>_xlfn.STDEV.S(D4:E4)</f>
        <v>4.2344658797908143E-2</v>
      </c>
      <c r="I4" s="10">
        <f>F4*-100</f>
        <v>46.304106746139034</v>
      </c>
      <c r="J4" s="10">
        <f>G4*100</f>
        <v>4.2344658797908146</v>
      </c>
      <c r="K4">
        <v>1</v>
      </c>
    </row>
    <row r="5" spans="2:11" x14ac:dyDescent="0.3">
      <c r="B5">
        <v>2</v>
      </c>
      <c r="C5" t="s">
        <v>69</v>
      </c>
      <c r="D5">
        <v>-0.45057649010621648</v>
      </c>
      <c r="E5">
        <v>-0.49639203508743296</v>
      </c>
      <c r="F5" s="4">
        <f t="shared" ref="F5:F11" si="0">AVERAGE(D5:E5)</f>
        <v>-0.47348426259682475</v>
      </c>
      <c r="G5">
        <f t="shared" ref="G5:G11" si="1">_xlfn.STDEV.S(D5:E5)</f>
        <v>3.2396482539975464E-2</v>
      </c>
      <c r="I5" s="10">
        <f t="shared" ref="I5:I11" si="2">F5*-100</f>
        <v>47.348426259682476</v>
      </c>
      <c r="J5" s="10">
        <f t="shared" ref="J5:J11" si="3">G5*100</f>
        <v>3.2396482539975464</v>
      </c>
      <c r="K5">
        <v>2</v>
      </c>
    </row>
    <row r="6" spans="2:11" x14ac:dyDescent="0.3">
      <c r="B6">
        <v>3</v>
      </c>
      <c r="C6" t="s">
        <v>46</v>
      </c>
      <c r="D6">
        <v>-0.60391226173482937</v>
      </c>
      <c r="E6">
        <v>-0.47487561404266315</v>
      </c>
      <c r="F6" s="4">
        <f t="shared" si="0"/>
        <v>-0.53939393788874623</v>
      </c>
      <c r="G6">
        <f t="shared" si="1"/>
        <v>9.1242688604710714E-2</v>
      </c>
      <c r="I6" s="10">
        <f t="shared" si="2"/>
        <v>53.939393788874625</v>
      </c>
      <c r="J6" s="10">
        <f t="shared" si="3"/>
        <v>9.1242688604710711</v>
      </c>
      <c r="K6">
        <v>3</v>
      </c>
    </row>
    <row r="7" spans="2:11" x14ac:dyDescent="0.3">
      <c r="B7">
        <v>4</v>
      </c>
      <c r="C7" t="s">
        <v>60</v>
      </c>
      <c r="D7">
        <v>-0.56380364512332937</v>
      </c>
      <c r="E7">
        <v>-0.63689140383686693</v>
      </c>
      <c r="F7" s="4">
        <f t="shared" si="0"/>
        <v>-0.6003475244800982</v>
      </c>
      <c r="G7">
        <f t="shared" si="1"/>
        <v>5.1680849808068585E-2</v>
      </c>
      <c r="I7" s="10">
        <f t="shared" si="2"/>
        <v>60.034752448009819</v>
      </c>
      <c r="J7" s="10">
        <f t="shared" si="3"/>
        <v>5.1680849808068583</v>
      </c>
      <c r="K7">
        <v>4</v>
      </c>
    </row>
    <row r="8" spans="2:11" x14ac:dyDescent="0.3">
      <c r="B8">
        <v>5</v>
      </c>
      <c r="C8" t="s">
        <v>52</v>
      </c>
      <c r="D8">
        <v>-0.79252175993286</v>
      </c>
      <c r="E8">
        <v>-0.54960375421484697</v>
      </c>
      <c r="F8" s="4">
        <f t="shared" si="0"/>
        <v>-0.67106275707385343</v>
      </c>
      <c r="G8">
        <f t="shared" si="1"/>
        <v>0.17176896911551989</v>
      </c>
      <c r="I8" s="10">
        <f t="shared" si="2"/>
        <v>67.10627570738535</v>
      </c>
      <c r="J8" s="10">
        <f t="shared" si="3"/>
        <v>17.176896911551989</v>
      </c>
      <c r="K8">
        <v>5</v>
      </c>
    </row>
    <row r="9" spans="2:11" x14ac:dyDescent="0.3">
      <c r="B9">
        <v>6</v>
      </c>
      <c r="C9" t="s">
        <v>11</v>
      </c>
      <c r="D9">
        <v>-0.74854375500702008</v>
      </c>
      <c r="E9">
        <v>-0.75927541164342771</v>
      </c>
      <c r="F9" s="4">
        <f t="shared" si="0"/>
        <v>-0.75390958332522384</v>
      </c>
      <c r="G9">
        <f t="shared" si="1"/>
        <v>7.5884271809694486E-3</v>
      </c>
      <c r="I9" s="10">
        <f t="shared" si="2"/>
        <v>75.390958332522388</v>
      </c>
      <c r="J9" s="10">
        <f t="shared" si="3"/>
        <v>0.75884271809694481</v>
      </c>
      <c r="K9">
        <v>6</v>
      </c>
    </row>
    <row r="10" spans="2:11" x14ac:dyDescent="0.3">
      <c r="B10">
        <v>7</v>
      </c>
      <c r="C10" t="s">
        <v>12</v>
      </c>
      <c r="D10">
        <v>-0.78408468592982872</v>
      </c>
      <c r="E10">
        <v>-0.76068944078998779</v>
      </c>
      <c r="F10" s="4">
        <f t="shared" si="0"/>
        <v>-0.77238706335990825</v>
      </c>
      <c r="G10">
        <f t="shared" si="1"/>
        <v>1.6542936485903138E-2</v>
      </c>
      <c r="I10" s="10">
        <f t="shared" si="2"/>
        <v>77.238706335990827</v>
      </c>
      <c r="J10" s="10">
        <f t="shared" si="3"/>
        <v>1.6542936485903139</v>
      </c>
      <c r="K10">
        <v>7</v>
      </c>
    </row>
    <row r="11" spans="2:11" x14ac:dyDescent="0.3">
      <c r="B11">
        <v>8</v>
      </c>
      <c r="C11" t="s">
        <v>70</v>
      </c>
      <c r="D11">
        <v>-0.78596723979391458</v>
      </c>
      <c r="E11">
        <v>-0.71284409763307832</v>
      </c>
      <c r="F11" s="4">
        <f t="shared" si="0"/>
        <v>-0.74940566871349645</v>
      </c>
      <c r="G11">
        <f t="shared" si="1"/>
        <v>5.1705869683595258E-2</v>
      </c>
      <c r="I11" s="10">
        <f t="shared" si="2"/>
        <v>74.940566871349645</v>
      </c>
      <c r="J11" s="10">
        <f t="shared" si="3"/>
        <v>5.170586968359526</v>
      </c>
      <c r="K11">
        <v>8</v>
      </c>
    </row>
    <row r="14" spans="2:11" x14ac:dyDescent="0.3">
      <c r="D14" t="s">
        <v>79</v>
      </c>
    </row>
    <row r="15" spans="2:11" x14ac:dyDescent="0.3">
      <c r="D15" t="s">
        <v>71</v>
      </c>
      <c r="E15" t="s">
        <v>72</v>
      </c>
    </row>
    <row r="16" spans="2:11" x14ac:dyDescent="0.3">
      <c r="C16" t="s">
        <v>68</v>
      </c>
    </row>
    <row r="17" spans="2:9" x14ac:dyDescent="0.3">
      <c r="C17" t="s">
        <v>69</v>
      </c>
      <c r="D17">
        <v>54.381099016878153</v>
      </c>
    </row>
    <row r="18" spans="2:9" x14ac:dyDescent="0.3">
      <c r="C18" t="s">
        <v>46</v>
      </c>
      <c r="D18">
        <v>52.333155983201998</v>
      </c>
    </row>
    <row r="19" spans="2:9" x14ac:dyDescent="0.3">
      <c r="C19" t="s">
        <v>60</v>
      </c>
      <c r="D19">
        <v>55.963769082861347</v>
      </c>
      <c r="E19">
        <v>54.413780486712831</v>
      </c>
    </row>
    <row r="20" spans="2:9" x14ac:dyDescent="0.3">
      <c r="C20" t="s">
        <v>52</v>
      </c>
      <c r="D20">
        <v>57.179814197794514</v>
      </c>
      <c r="E20">
        <v>55.303507491225325</v>
      </c>
    </row>
    <row r="21" spans="2:9" x14ac:dyDescent="0.3">
      <c r="C21" t="s">
        <v>11</v>
      </c>
      <c r="D21">
        <v>54.032883278996913</v>
      </c>
      <c r="E21">
        <v>53.095215542004361</v>
      </c>
    </row>
    <row r="22" spans="2:9" x14ac:dyDescent="0.3">
      <c r="C22" t="s">
        <v>12</v>
      </c>
      <c r="D22">
        <v>57.69654020027879</v>
      </c>
    </row>
    <row r="23" spans="2:9" x14ac:dyDescent="0.3">
      <c r="C23" t="s">
        <v>70</v>
      </c>
      <c r="D23">
        <v>58.854161897582344</v>
      </c>
      <c r="E23">
        <v>54.820828459289082</v>
      </c>
      <c r="F23">
        <f>AVERAGE(D17:E23)</f>
        <v>55.279523239711416</v>
      </c>
      <c r="G23" s="11">
        <f>F23/0.03/1000</f>
        <v>1.8426507746570473</v>
      </c>
    </row>
    <row r="26" spans="2:9" x14ac:dyDescent="0.3">
      <c r="D26" s="17" t="s">
        <v>82</v>
      </c>
      <c r="E26" s="17"/>
      <c r="F26" s="17"/>
      <c r="G26" s="17" t="s">
        <v>83</v>
      </c>
      <c r="H26" s="17"/>
      <c r="I26" s="17"/>
    </row>
    <row r="27" spans="2:9" x14ac:dyDescent="0.3">
      <c r="D27" t="s">
        <v>84</v>
      </c>
      <c r="E27" t="s">
        <v>85</v>
      </c>
      <c r="F27" t="s">
        <v>86</v>
      </c>
      <c r="G27" t="s">
        <v>84</v>
      </c>
      <c r="H27" t="s">
        <v>85</v>
      </c>
      <c r="I27" t="s">
        <v>86</v>
      </c>
    </row>
    <row r="28" spans="2:9" x14ac:dyDescent="0.3">
      <c r="B28">
        <v>1</v>
      </c>
      <c r="C28" t="s">
        <v>68</v>
      </c>
      <c r="D28">
        <v>180801</v>
      </c>
      <c r="E28" s="15" t="s">
        <v>87</v>
      </c>
      <c r="F28" s="16">
        <v>180801</v>
      </c>
      <c r="G28">
        <v>180801</v>
      </c>
      <c r="H28" s="15" t="s">
        <v>88</v>
      </c>
      <c r="I28" s="16">
        <v>180801</v>
      </c>
    </row>
    <row r="29" spans="2:9" x14ac:dyDescent="0.3">
      <c r="B29">
        <v>2</v>
      </c>
      <c r="C29" t="s">
        <v>69</v>
      </c>
      <c r="D29">
        <v>180801</v>
      </c>
      <c r="E29" s="15" t="s">
        <v>87</v>
      </c>
      <c r="F29" s="16">
        <v>180801</v>
      </c>
      <c r="G29">
        <v>180801</v>
      </c>
      <c r="H29" s="15" t="s">
        <v>88</v>
      </c>
      <c r="I29" s="16">
        <v>180801</v>
      </c>
    </row>
    <row r="30" spans="2:9" x14ac:dyDescent="0.3">
      <c r="B30">
        <v>3</v>
      </c>
      <c r="C30" t="s">
        <v>46</v>
      </c>
      <c r="D30">
        <v>180906</v>
      </c>
      <c r="E30" s="15" t="s">
        <v>89</v>
      </c>
      <c r="F30" s="16">
        <v>180907</v>
      </c>
      <c r="G30">
        <v>181212</v>
      </c>
      <c r="H30" s="15" t="s">
        <v>90</v>
      </c>
      <c r="I30" s="16">
        <v>181213</v>
      </c>
    </row>
    <row r="31" spans="2:9" x14ac:dyDescent="0.3">
      <c r="B31">
        <v>4</v>
      </c>
      <c r="C31" t="s">
        <v>60</v>
      </c>
      <c r="D31">
        <v>180906</v>
      </c>
      <c r="E31" s="15" t="s">
        <v>89</v>
      </c>
      <c r="F31" s="16">
        <v>180907</v>
      </c>
      <c r="G31">
        <v>181212</v>
      </c>
      <c r="H31" s="15" t="s">
        <v>90</v>
      </c>
      <c r="I31" s="16">
        <v>181213</v>
      </c>
    </row>
    <row r="32" spans="2:9" x14ac:dyDescent="0.3">
      <c r="B32">
        <v>5</v>
      </c>
      <c r="C32" t="s">
        <v>52</v>
      </c>
      <c r="D32">
        <v>181212</v>
      </c>
      <c r="E32" s="15" t="s">
        <v>90</v>
      </c>
      <c r="F32" s="16">
        <v>181213</v>
      </c>
      <c r="G32">
        <v>181212</v>
      </c>
      <c r="H32" s="15" t="s">
        <v>90</v>
      </c>
      <c r="I32" s="16">
        <v>181213</v>
      </c>
    </row>
    <row r="33" spans="2:9" x14ac:dyDescent="0.3">
      <c r="B33">
        <v>6</v>
      </c>
      <c r="C33" t="s">
        <v>11</v>
      </c>
      <c r="D33">
        <v>180910</v>
      </c>
      <c r="E33" s="15" t="s">
        <v>91</v>
      </c>
      <c r="F33" s="16">
        <v>180911</v>
      </c>
      <c r="G33">
        <v>181212</v>
      </c>
      <c r="H33" s="15" t="s">
        <v>90</v>
      </c>
      <c r="I33" s="16">
        <v>181213</v>
      </c>
    </row>
    <row r="34" spans="2:9" x14ac:dyDescent="0.3">
      <c r="B34">
        <v>7</v>
      </c>
      <c r="C34" t="s">
        <v>12</v>
      </c>
      <c r="D34">
        <v>180910</v>
      </c>
      <c r="E34" s="15" t="s">
        <v>91</v>
      </c>
      <c r="F34" s="16">
        <v>180911</v>
      </c>
      <c r="G34">
        <v>181212</v>
      </c>
      <c r="H34" s="15" t="s">
        <v>90</v>
      </c>
      <c r="I34" s="16">
        <v>181213</v>
      </c>
    </row>
    <row r="35" spans="2:9" x14ac:dyDescent="0.3">
      <c r="B35">
        <v>8</v>
      </c>
      <c r="C35" t="s">
        <v>70</v>
      </c>
      <c r="D35">
        <v>180918</v>
      </c>
      <c r="E35" s="15" t="s">
        <v>92</v>
      </c>
      <c r="F35" s="16">
        <v>180919</v>
      </c>
      <c r="G35">
        <v>180918</v>
      </c>
      <c r="H35" s="15" t="s">
        <v>91</v>
      </c>
      <c r="I35" s="16">
        <v>180919</v>
      </c>
    </row>
  </sheetData>
  <mergeCells count="2">
    <mergeCell ref="D26:F26"/>
    <mergeCell ref="G26:I26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regeneration overview</vt:lpstr>
      <vt:lpstr>sorted overview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2019-02-08T17:16:59Z</dcterms:modified>
</cp:coreProperties>
</file>